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150" yWindow="570" windowWidth="28455" windowHeight="11955" firstSheet="1" activeTab="1"/>
  </bookViews>
  <sheets>
    <sheet name="Rekapitulácia stavby" sheetId="1" state="veryHidden" r:id="rId1"/>
    <sheet name="018-02-20 - Riešenie vege..." sheetId="2" r:id="rId2"/>
  </sheets>
  <definedNames>
    <definedName name="_xlnm._FilterDatabase" localSheetId="1" hidden="1">'018-02-20 - Riešenie vege...'!$C$113:$K$122</definedName>
    <definedName name="_xlnm.Print_Titles" localSheetId="1">'018-02-20 - Riešenie vege...'!$113:$113</definedName>
    <definedName name="_xlnm.Print_Titles" localSheetId="0">'Rekapitulácia stavby'!$92:$92</definedName>
    <definedName name="_xlnm.Print_Area" localSheetId="1">'018-02-20 - Riešenie vege...'!$C$4:$J$76,'018-02-20 - Riešenie vege...'!$C$82:$J$97,'018-02-20 - Riešenie vege...'!$C$103:$K$122</definedName>
    <definedName name="_xlnm.Print_Area" localSheetId="0">'Rekapitulácia stavby'!$D$4:$AO$76,'Rekapitulácia stavby'!$C$82:$AQ$96</definedName>
  </definedNames>
  <calcPr calcId="125725"/>
</workbook>
</file>

<file path=xl/calcChain.xml><?xml version="1.0" encoding="utf-8"?>
<calcChain xmlns="http://schemas.openxmlformats.org/spreadsheetml/2006/main">
  <c r="J35" i="2"/>
  <c r="J34"/>
  <c r="AY95" i="1"/>
  <c r="J33" i="2"/>
  <c r="AX95" i="1"/>
  <c r="BI122" i="2"/>
  <c r="BH122"/>
  <c r="BG122"/>
  <c r="BE122"/>
  <c r="T122"/>
  <c r="R122"/>
  <c r="P122"/>
  <c r="BI121"/>
  <c r="BH121"/>
  <c r="BG121"/>
  <c r="BE121"/>
  <c r="T121"/>
  <c r="R121"/>
  <c r="P121"/>
  <c r="BI120"/>
  <c r="BH120"/>
  <c r="BG120"/>
  <c r="BE120"/>
  <c r="T120"/>
  <c r="R120"/>
  <c r="P120"/>
  <c r="BI119"/>
  <c r="BH119"/>
  <c r="BG119"/>
  <c r="BE119"/>
  <c r="T119"/>
  <c r="R119"/>
  <c r="P119"/>
  <c r="BI118"/>
  <c r="BH118"/>
  <c r="BG118"/>
  <c r="BE118"/>
  <c r="T118"/>
  <c r="R118"/>
  <c r="P118"/>
  <c r="BI117"/>
  <c r="BH117"/>
  <c r="BG117"/>
  <c r="BE117"/>
  <c r="T117"/>
  <c r="R117"/>
  <c r="P117"/>
  <c r="J111"/>
  <c r="F110"/>
  <c r="F108"/>
  <c r="E106"/>
  <c r="J90"/>
  <c r="F89"/>
  <c r="F87"/>
  <c r="E85"/>
  <c r="J19"/>
  <c r="E19"/>
  <c r="J89" s="1"/>
  <c r="J18"/>
  <c r="J16"/>
  <c r="E16"/>
  <c r="F111"/>
  <c r="J15"/>
  <c r="J10"/>
  <c r="J108" s="1"/>
  <c r="L90" i="1"/>
  <c r="AM90"/>
  <c r="AM89"/>
  <c r="L89"/>
  <c r="AM87"/>
  <c r="L87"/>
  <c r="L85"/>
  <c r="L84"/>
  <c r="BK122" i="2"/>
  <c r="J122"/>
  <c r="BK121"/>
  <c r="J121"/>
  <c r="J120"/>
  <c r="J119"/>
  <c r="BK118"/>
  <c r="J117"/>
  <c r="AS94" i="1"/>
  <c r="BK120" i="2"/>
  <c r="BK119"/>
  <c r="J118"/>
  <c r="BK117"/>
  <c r="BK116" l="1"/>
  <c r="J116" s="1"/>
  <c r="J96" s="1"/>
  <c r="P116"/>
  <c r="P115"/>
  <c r="P114" s="1"/>
  <c r="AU95" i="1" s="1"/>
  <c r="AU94" s="1"/>
  <c r="R116" i="2"/>
  <c r="R115"/>
  <c r="R114" s="1"/>
  <c r="T116"/>
  <c r="T115" s="1"/>
  <c r="T114" s="1"/>
  <c r="J87"/>
  <c r="F90"/>
  <c r="J110"/>
  <c r="BF117"/>
  <c r="BF119"/>
  <c r="BF120"/>
  <c r="BF118"/>
  <c r="BF121"/>
  <c r="BF122"/>
  <c r="F31"/>
  <c r="AZ95" i="1" s="1"/>
  <c r="AZ94" s="1"/>
  <c r="W29" s="1"/>
  <c r="F33" i="2"/>
  <c r="BB95" i="1" s="1"/>
  <c r="BB94" s="1"/>
  <c r="W31" s="1"/>
  <c r="F34" i="2"/>
  <c r="BC95" i="1" s="1"/>
  <c r="BC94" s="1"/>
  <c r="W32" s="1"/>
  <c r="F35" i="2"/>
  <c r="BD95" i="1" s="1"/>
  <c r="BD94" s="1"/>
  <c r="W33" s="1"/>
  <c r="J31" i="2"/>
  <c r="AV95" i="1" s="1"/>
  <c r="BK115" i="2" l="1"/>
  <c r="J115" s="1"/>
  <c r="J95" s="1"/>
  <c r="AV94" i="1"/>
  <c r="AK29"/>
  <c r="AY94"/>
  <c r="F32" i="2"/>
  <c r="BA95" i="1" s="1"/>
  <c r="BA94" s="1"/>
  <c r="AW94" s="1"/>
  <c r="AK30" s="1"/>
  <c r="AX94"/>
  <c r="J32" i="2"/>
  <c r="AW95" i="1" s="1"/>
  <c r="AT95" s="1"/>
  <c r="BK114" i="2" l="1"/>
  <c r="J114" s="1"/>
  <c r="J94" s="1"/>
  <c r="AT94" i="1"/>
  <c r="W30"/>
  <c r="J28" i="2" l="1"/>
  <c r="AG95" i="1" s="1"/>
  <c r="AG94" s="1"/>
  <c r="AK26" s="1"/>
  <c r="AK35" s="1"/>
  <c r="AN95" l="1"/>
  <c r="J37" i="2"/>
  <c r="AN94" i="1"/>
</calcChain>
</file>

<file path=xl/sharedStrings.xml><?xml version="1.0" encoding="utf-8"?>
<sst xmlns="http://schemas.openxmlformats.org/spreadsheetml/2006/main" count="341" uniqueCount="134">
  <si>
    <t>Export Komplet</t>
  </si>
  <si>
    <t/>
  </si>
  <si>
    <t>2.0</t>
  </si>
  <si>
    <t>False</t>
  </si>
  <si>
    <t>{50abded2-40c7-45fc-9402-eca096ef66f9}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</si>
  <si>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</si>
  <si>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</si>
  <si>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</si>
  <si>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</si>
  <si>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</si>
  <si>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</si>
  <si>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</si>
  <si>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018-02-20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</si>
  <si>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</si>
  <si>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</si>
  <si>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Riešenie vegetač. úprav na severnom svahu dotýkajúcom sa Mohyly M.R.Štefánika v zmysle stanoviska Pamiatkového úradu  SR</t>
  </si>
  <si>
    <t>JKSO:</t>
  </si>
  <si>
    <t>KS:</t>
  </si>
  <si>
    <t>Miesto:</t>
  </si>
  <si>
    <t xml:space="preserve"> </t>
  </si>
  <si>
    <t>Dátum:</t>
  </si>
  <si>
    <t>13. 2. 2020</t>
  </si>
  <si>
    <t>Objednávateľ:</t>
  </si>
  <si>
    <t>IČO:</t>
  </si>
  <si>
    <t>Obec Priepasné, Priepasné 109</t>
  </si>
  <si>
    <t>IČ DPH:</t>
  </si>
  <si>
    <t>Zhotoviteľ:</t>
  </si>
  <si>
    <t>Vyplň údaj</t>
  </si>
  <si>
    <t>Projektant:</t>
  </si>
  <si>
    <t>True</t>
  </si>
  <si>
    <t>0,01</t>
  </si>
  <si>
    <t>Spracovateľ:</t>
  </si>
  <si>
    <t>Hulmanová Jana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</si>
  <si>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</si>
  <si>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</si>
  <si>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</si>
  <si>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</si>
  <si>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</si>
  <si>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</si>
  <si>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</si>
  <si>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</si>
  <si>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</si>
  <si>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</si>
  <si>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</si>
  <si>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</si>
  <si>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</si>
  <si>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</si>
  <si>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</si>
  <si>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</si>
  <si>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</si>
  <si>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</si>
  <si>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</si>
  <si>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</si>
  <si>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</si>
  <si>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</si>
  <si>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</si>
  <si>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</si>
  <si>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</si>
  <si>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</si>
  <si>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</si>
  <si>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</si>
  <si>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</si>
  <si>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</si>
  <si>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</si>
  <si>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</si>
  <si>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</si>
  <si>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</si>
  <si>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</si>
  <si>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</si>
  <si>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</si>
  <si>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</si>
  <si>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</si>
  <si>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</si>
  <si>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</si>
  <si>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</si>
  <si>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</si>
  <si>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</si>
  <si>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</si>
  <si>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</si>
  <si>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</si>
  <si>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</si>
  <si>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</si>
  <si>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</si>
  <si>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</si>
  <si>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</si>
  <si>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</si>
  <si>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</si>
  <si>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 xml:space="preserve">HSV - Práce a dodávky HSV   </t>
  </si>
  <si>
    <t xml:space="preserve">    1 - Zemné práce   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</si>
  <si>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</si>
  <si>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</si>
  <si>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</si>
  <si>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</si>
  <si>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</si>
  <si>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</si>
  <si>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</si>
  <si>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</si>
  <si>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</si>
  <si>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</si>
  <si>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</si>
  <si>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</si>
  <si>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</si>
  <si>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 xml:space="preserve">Práce a dodávky HSV   </t>
  </si>
  <si>
    <t>ROZPOCET</t>
  </si>
  <si>
    <t xml:space="preserve">Zemné práce   </t>
  </si>
  <si>
    <t>K</t>
  </si>
  <si>
    <t>111105112</t>
  </si>
  <si>
    <t>Odstránenie stariny s naložením, odvozom odpadu do 20 km na svahu nad 1:5 do 1:2   alebo zoštiepkovaním</t>
  </si>
  <si>
    <t>m2</t>
  </si>
  <si>
    <t>4</t>
  </si>
  <si>
    <t>2</t>
  </si>
  <si>
    <t>120510437</t>
  </si>
  <si>
    <t>111203201</t>
  </si>
  <si>
    <t>Odstránenie krovín a stromov s priemerom kmeňa do 100 mm, s ponechaním koreňov, s príp. nutným uprataním na hromady do vzdialenosti 50 m alebo s naložením na dopravný prostriedok, pri akomkoľvek sklone terénu, pri celkovej ploche do  1 000 m2</t>
  </si>
  <si>
    <t>-1723630892</t>
  </si>
  <si>
    <t>3</t>
  </si>
  <si>
    <t>1112032021</t>
  </si>
  <si>
    <t>Odstránenie krovín a stromov (a podzemných koreňov), s priemerom kmeňa do 100 mm, frézou s následným zmulčovaním a zapracovaním do pôdy,s príp. nutným uprataním na hromady do vzdialenosti 50 m alebo s naložením na dopravný prostriedok, pri akomkoľvek sklo</t>
  </si>
  <si>
    <t>-1568254056</t>
  </si>
  <si>
    <t>180401213</t>
  </si>
  <si>
    <t>Založenie trávnika na pôde vopred pripravenej s pokosením, naložením, odvozom odpadu do 20 km a so zložením lúčneho výsevom na svahu nad 1:2 do 1:1</t>
  </si>
  <si>
    <t>-646746191</t>
  </si>
  <si>
    <t>5</t>
  </si>
  <si>
    <t>M</t>
  </si>
  <si>
    <t>0057211300</t>
  </si>
  <si>
    <t>Trávové semeno - lúčna zmes, výsev 50 g / m2</t>
  </si>
  <si>
    <t>kg</t>
  </si>
  <si>
    <t>8</t>
  </si>
  <si>
    <t>244324055</t>
  </si>
  <si>
    <t>6</t>
  </si>
  <si>
    <t>2522523401021</t>
  </si>
  <si>
    <t>Chemické prípravky na ničenie burín, drevín, s totálnym herbicídnym účinkom, pre budúci postrek - likvidáciu náletov krovín a stromov</t>
  </si>
  <si>
    <t>ks</t>
  </si>
  <si>
    <t>1426066405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</si>
</sst>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6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9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19" fillId="5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 applyProtection="1">
      <alignment horizontal="center" vertical="center" wrapText="1"/>
      <protection locked="0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167" fontId="30" fillId="3" borderId="22" xfId="0" applyNumberFormat="1" applyFont="1" applyFill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3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>
      <alignment horizontal="center" vertical="center"/>
    </xf>
    <xf numFmtId="0" fontId="30" fillId="3" borderId="19" xfId="0" applyFont="1" applyFill="1" applyBorder="1" applyAlignment="1" applyProtection="1">
      <alignment horizontal="left" vertical="center"/>
      <protection locked="0"/>
    </xf>
    <xf numFmtId="0" fontId="3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21" t="s">
        <v>5</v>
      </c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186" t="s">
        <v>12</v>
      </c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R5" s="17"/>
      <c r="BE5" s="183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188" t="s">
        <v>15</v>
      </c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R6" s="17"/>
      <c r="BE6" s="184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184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184"/>
      <c r="BS8" s="14" t="s">
        <v>6</v>
      </c>
    </row>
    <row r="9" spans="1:74" s="1" customFormat="1" ht="14.45" customHeight="1">
      <c r="B9" s="17"/>
      <c r="AR9" s="17"/>
      <c r="BE9" s="184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184"/>
      <c r="BS10" s="14" t="s">
        <v>6</v>
      </c>
    </row>
    <row r="11" spans="1:74" s="1" customFormat="1" ht="18.399999999999999" customHeight="1">
      <c r="B11" s="17"/>
      <c r="E11" s="22" t="s">
        <v>24</v>
      </c>
      <c r="AK11" s="24" t="s">
        <v>25</v>
      </c>
      <c r="AN11" s="22" t="s">
        <v>1</v>
      </c>
      <c r="AR11" s="17"/>
      <c r="BE11" s="184"/>
      <c r="BS11" s="14" t="s">
        <v>6</v>
      </c>
    </row>
    <row r="12" spans="1:74" s="1" customFormat="1" ht="6.95" customHeight="1">
      <c r="B12" s="17"/>
      <c r="AR12" s="17"/>
      <c r="BE12" s="184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184"/>
      <c r="BS13" s="14" t="s">
        <v>6</v>
      </c>
    </row>
    <row r="14" spans="1:74" ht="12.75">
      <c r="B14" s="17"/>
      <c r="E14" s="189" t="s">
        <v>27</v>
      </c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24" t="s">
        <v>25</v>
      </c>
      <c r="AN14" s="26" t="s">
        <v>27</v>
      </c>
      <c r="AR14" s="17"/>
      <c r="BE14" s="184"/>
      <c r="BS14" s="14" t="s">
        <v>6</v>
      </c>
    </row>
    <row r="15" spans="1:74" s="1" customFormat="1" ht="6.95" customHeight="1">
      <c r="B15" s="17"/>
      <c r="AR15" s="17"/>
      <c r="BE15" s="184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1</v>
      </c>
      <c r="AR16" s="17"/>
      <c r="BE16" s="184"/>
      <c r="BS16" s="14" t="s">
        <v>3</v>
      </c>
    </row>
    <row r="17" spans="1:71" s="1" customFormat="1" ht="18.399999999999999" customHeight="1">
      <c r="B17" s="17"/>
      <c r="E17" s="22" t="s">
        <v>19</v>
      </c>
      <c r="AK17" s="24" t="s">
        <v>25</v>
      </c>
      <c r="AN17" s="22" t="s">
        <v>1</v>
      </c>
      <c r="AR17" s="17"/>
      <c r="BE17" s="184"/>
      <c r="BS17" s="14" t="s">
        <v>29</v>
      </c>
    </row>
    <row r="18" spans="1:71" s="1" customFormat="1" ht="6.95" customHeight="1">
      <c r="B18" s="17"/>
      <c r="AR18" s="17"/>
      <c r="BE18" s="184"/>
      <c r="BS18" s="14" t="s">
        <v>30</v>
      </c>
    </row>
    <row r="19" spans="1:71" s="1" customFormat="1" ht="12" customHeight="1">
      <c r="B19" s="17"/>
      <c r="D19" s="24" t="s">
        <v>31</v>
      </c>
      <c r="AK19" s="24" t="s">
        <v>23</v>
      </c>
      <c r="AN19" s="22" t="s">
        <v>1</v>
      </c>
      <c r="AR19" s="17"/>
      <c r="BE19" s="184"/>
      <c r="BS19" s="14" t="s">
        <v>30</v>
      </c>
    </row>
    <row r="20" spans="1:71" s="1" customFormat="1" ht="18.399999999999999" customHeight="1">
      <c r="B20" s="17"/>
      <c r="E20" s="22" t="s">
        <v>32</v>
      </c>
      <c r="AK20" s="24" t="s">
        <v>25</v>
      </c>
      <c r="AN20" s="22" t="s">
        <v>1</v>
      </c>
      <c r="AR20" s="17"/>
      <c r="BE20" s="184"/>
      <c r="BS20" s="14" t="s">
        <v>29</v>
      </c>
    </row>
    <row r="21" spans="1:71" s="1" customFormat="1" ht="6.95" customHeight="1">
      <c r="B21" s="17"/>
      <c r="AR21" s="17"/>
      <c r="BE21" s="184"/>
    </row>
    <row r="22" spans="1:71" s="1" customFormat="1" ht="12" customHeight="1">
      <c r="B22" s="17"/>
      <c r="D22" s="24" t="s">
        <v>33</v>
      </c>
      <c r="AR22" s="17"/>
      <c r="BE22" s="184"/>
    </row>
    <row r="23" spans="1:71" s="1" customFormat="1" ht="16.5" customHeight="1">
      <c r="B23" s="17"/>
      <c r="E23" s="191" t="s">
        <v>1</v>
      </c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R23" s="17"/>
      <c r="BE23" s="184"/>
    </row>
    <row r="24" spans="1:71" s="1" customFormat="1" ht="6.95" customHeight="1">
      <c r="B24" s="17"/>
      <c r="AR24" s="17"/>
      <c r="BE24" s="184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84"/>
    </row>
    <row r="26" spans="1:71" s="2" customFormat="1" ht="25.9" customHeight="1">
      <c r="A26" s="29"/>
      <c r="B26" s="30"/>
      <c r="C26" s="29"/>
      <c r="D26" s="31" t="s">
        <v>34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92">
        <f>ROUND(AG94,2)</f>
        <v>0</v>
      </c>
      <c r="AL26" s="193"/>
      <c r="AM26" s="193"/>
      <c r="AN26" s="193"/>
      <c r="AO26" s="193"/>
      <c r="AP26" s="29"/>
      <c r="AQ26" s="29"/>
      <c r="AR26" s="30"/>
      <c r="BE26" s="184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84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94" t="s">
        <v>35</v>
      </c>
      <c r="M28" s="194"/>
      <c r="N28" s="194"/>
      <c r="O28" s="194"/>
      <c r="P28" s="194"/>
      <c r="Q28" s="29"/>
      <c r="R28" s="29"/>
      <c r="S28" s="29"/>
      <c r="T28" s="29"/>
      <c r="U28" s="29"/>
      <c r="V28" s="29"/>
      <c r="W28" s="194" t="s">
        <v>36</v>
      </c>
      <c r="X28" s="194"/>
      <c r="Y28" s="194"/>
      <c r="Z28" s="194"/>
      <c r="AA28" s="194"/>
      <c r="AB28" s="194"/>
      <c r="AC28" s="194"/>
      <c r="AD28" s="194"/>
      <c r="AE28" s="194"/>
      <c r="AF28" s="29"/>
      <c r="AG28" s="29"/>
      <c r="AH28" s="29"/>
      <c r="AI28" s="29"/>
      <c r="AJ28" s="29"/>
      <c r="AK28" s="194" t="s">
        <v>37</v>
      </c>
      <c r="AL28" s="194"/>
      <c r="AM28" s="194"/>
      <c r="AN28" s="194"/>
      <c r="AO28" s="194"/>
      <c r="AP28" s="29"/>
      <c r="AQ28" s="29"/>
      <c r="AR28" s="30"/>
      <c r="BE28" s="184"/>
    </row>
    <row r="29" spans="1:71" s="3" customFormat="1" ht="14.45" customHeight="1">
      <c r="B29" s="34"/>
      <c r="D29" s="24" t="s">
        <v>38</v>
      </c>
      <c r="F29" s="24" t="s">
        <v>39</v>
      </c>
      <c r="L29" s="197">
        <v>0.2</v>
      </c>
      <c r="M29" s="196"/>
      <c r="N29" s="196"/>
      <c r="O29" s="196"/>
      <c r="P29" s="196"/>
      <c r="W29" s="195">
        <f>ROUND(AZ94, 2)</f>
        <v>0</v>
      </c>
      <c r="X29" s="196"/>
      <c r="Y29" s="196"/>
      <c r="Z29" s="196"/>
      <c r="AA29" s="196"/>
      <c r="AB29" s="196"/>
      <c r="AC29" s="196"/>
      <c r="AD29" s="196"/>
      <c r="AE29" s="196"/>
      <c r="AK29" s="195">
        <f>ROUND(AV94, 2)</f>
        <v>0</v>
      </c>
      <c r="AL29" s="196"/>
      <c r="AM29" s="196"/>
      <c r="AN29" s="196"/>
      <c r="AO29" s="196"/>
      <c r="AR29" s="34"/>
      <c r="BE29" s="185"/>
    </row>
    <row r="30" spans="1:71" s="3" customFormat="1" ht="14.45" customHeight="1">
      <c r="B30" s="34"/>
      <c r="F30" s="24" t="s">
        <v>40</v>
      </c>
      <c r="L30" s="197">
        <v>0.2</v>
      </c>
      <c r="M30" s="196"/>
      <c r="N30" s="196"/>
      <c r="O30" s="196"/>
      <c r="P30" s="196"/>
      <c r="W30" s="195">
        <f>ROUND(BA94, 2)</f>
        <v>0</v>
      </c>
      <c r="X30" s="196"/>
      <c r="Y30" s="196"/>
      <c r="Z30" s="196"/>
      <c r="AA30" s="196"/>
      <c r="AB30" s="196"/>
      <c r="AC30" s="196"/>
      <c r="AD30" s="196"/>
      <c r="AE30" s="196"/>
      <c r="AK30" s="195">
        <f>ROUND(AW94, 2)</f>
        <v>0</v>
      </c>
      <c r="AL30" s="196"/>
      <c r="AM30" s="196"/>
      <c r="AN30" s="196"/>
      <c r="AO30" s="196"/>
      <c r="AR30" s="34"/>
      <c r="BE30" s="185"/>
    </row>
    <row r="31" spans="1:71" s="3" customFormat="1" ht="14.45" hidden="1" customHeight="1">
      <c r="B31" s="34"/>
      <c r="F31" s="24" t="s">
        <v>41</v>
      </c>
      <c r="L31" s="197">
        <v>0.2</v>
      </c>
      <c r="M31" s="196"/>
      <c r="N31" s="196"/>
      <c r="O31" s="196"/>
      <c r="P31" s="196"/>
      <c r="W31" s="195">
        <f>ROUND(BB94, 2)</f>
        <v>0</v>
      </c>
      <c r="X31" s="196"/>
      <c r="Y31" s="196"/>
      <c r="Z31" s="196"/>
      <c r="AA31" s="196"/>
      <c r="AB31" s="196"/>
      <c r="AC31" s="196"/>
      <c r="AD31" s="196"/>
      <c r="AE31" s="196"/>
      <c r="AK31" s="195">
        <v>0</v>
      </c>
      <c r="AL31" s="196"/>
      <c r="AM31" s="196"/>
      <c r="AN31" s="196"/>
      <c r="AO31" s="196"/>
      <c r="AR31" s="34"/>
      <c r="BE31" s="185"/>
    </row>
    <row r="32" spans="1:71" s="3" customFormat="1" ht="14.45" hidden="1" customHeight="1">
      <c r="B32" s="34"/>
      <c r="F32" s="24" t="s">
        <v>42</v>
      </c>
      <c r="L32" s="197">
        <v>0.2</v>
      </c>
      <c r="M32" s="196"/>
      <c r="N32" s="196"/>
      <c r="O32" s="196"/>
      <c r="P32" s="196"/>
      <c r="W32" s="195">
        <f>ROUND(BC94, 2)</f>
        <v>0</v>
      </c>
      <c r="X32" s="196"/>
      <c r="Y32" s="196"/>
      <c r="Z32" s="196"/>
      <c r="AA32" s="196"/>
      <c r="AB32" s="196"/>
      <c r="AC32" s="196"/>
      <c r="AD32" s="196"/>
      <c r="AE32" s="196"/>
      <c r="AK32" s="195">
        <v>0</v>
      </c>
      <c r="AL32" s="196"/>
      <c r="AM32" s="196"/>
      <c r="AN32" s="196"/>
      <c r="AO32" s="196"/>
      <c r="AR32" s="34"/>
      <c r="BE32" s="185"/>
    </row>
    <row r="33" spans="1:57" s="3" customFormat="1" ht="14.45" hidden="1" customHeight="1">
      <c r="B33" s="34"/>
      <c r="F33" s="24" t="s">
        <v>43</v>
      </c>
      <c r="L33" s="197">
        <v>0</v>
      </c>
      <c r="M33" s="196"/>
      <c r="N33" s="196"/>
      <c r="O33" s="196"/>
      <c r="P33" s="196"/>
      <c r="W33" s="195">
        <f>ROUND(BD94, 2)</f>
        <v>0</v>
      </c>
      <c r="X33" s="196"/>
      <c r="Y33" s="196"/>
      <c r="Z33" s="196"/>
      <c r="AA33" s="196"/>
      <c r="AB33" s="196"/>
      <c r="AC33" s="196"/>
      <c r="AD33" s="196"/>
      <c r="AE33" s="196"/>
      <c r="AK33" s="195">
        <v>0</v>
      </c>
      <c r="AL33" s="196"/>
      <c r="AM33" s="196"/>
      <c r="AN33" s="196"/>
      <c r="AO33" s="196"/>
      <c r="AR33" s="34"/>
      <c r="BE33" s="185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84"/>
    </row>
    <row r="35" spans="1:57" s="2" customFormat="1" ht="25.9" customHeight="1">
      <c r="A35" s="29"/>
      <c r="B35" s="30"/>
      <c r="C35" s="35"/>
      <c r="D35" s="36" t="s">
        <v>44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45</v>
      </c>
      <c r="U35" s="37"/>
      <c r="V35" s="37"/>
      <c r="W35" s="37"/>
      <c r="X35" s="198" t="s">
        <v>46</v>
      </c>
      <c r="Y35" s="199"/>
      <c r="Z35" s="199"/>
      <c r="AA35" s="199"/>
      <c r="AB35" s="199"/>
      <c r="AC35" s="37"/>
      <c r="AD35" s="37"/>
      <c r="AE35" s="37"/>
      <c r="AF35" s="37"/>
      <c r="AG35" s="37"/>
      <c r="AH35" s="37"/>
      <c r="AI35" s="37"/>
      <c r="AJ35" s="37"/>
      <c r="AK35" s="200">
        <f>SUM(AK26:AK33)</f>
        <v>0</v>
      </c>
      <c r="AL35" s="199"/>
      <c r="AM35" s="199"/>
      <c r="AN35" s="199"/>
      <c r="AO35" s="201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47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48</v>
      </c>
      <c r="AI49" s="41"/>
      <c r="AJ49" s="41"/>
      <c r="AK49" s="41"/>
      <c r="AL49" s="41"/>
      <c r="AM49" s="41"/>
      <c r="AN49" s="41"/>
      <c r="AO49" s="41"/>
      <c r="AR49" s="39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9"/>
      <c r="B60" s="30"/>
      <c r="C60" s="29"/>
      <c r="D60" s="42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49</v>
      </c>
      <c r="AI60" s="32"/>
      <c r="AJ60" s="32"/>
      <c r="AK60" s="32"/>
      <c r="AL60" s="32"/>
      <c r="AM60" s="42" t="s">
        <v>50</v>
      </c>
      <c r="AN60" s="32"/>
      <c r="AO60" s="32"/>
      <c r="AP60" s="29"/>
      <c r="AQ60" s="29"/>
      <c r="AR60" s="30"/>
      <c r="BE60" s="29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9"/>
      <c r="B64" s="30"/>
      <c r="C64" s="29"/>
      <c r="D64" s="40" t="s">
        <v>51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52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9"/>
      <c r="B75" s="30"/>
      <c r="C75" s="29"/>
      <c r="D75" s="42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49</v>
      </c>
      <c r="AI75" s="32"/>
      <c r="AJ75" s="32"/>
      <c r="AK75" s="32"/>
      <c r="AL75" s="32"/>
      <c r="AM75" s="42" t="s">
        <v>50</v>
      </c>
      <c r="AN75" s="32"/>
      <c r="AO75" s="32"/>
      <c r="AP75" s="29"/>
      <c r="AQ75" s="29"/>
      <c r="AR75" s="30"/>
      <c r="BE75" s="29"/>
    </row>
    <row r="76" spans="1:57" s="2" customFormat="1" ht="11.25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0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0" s="2" customFormat="1" ht="24.95" customHeight="1">
      <c r="A82" s="29"/>
      <c r="B82" s="30"/>
      <c r="C82" s="18" t="s">
        <v>53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0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0" s="4" customFormat="1" ht="12" customHeight="1">
      <c r="B84" s="48"/>
      <c r="C84" s="24" t="s">
        <v>11</v>
      </c>
      <c r="L84" s="4" t="str">
        <f>K5</f>
        <v>018-02-20</v>
      </c>
      <c r="AR84" s="48"/>
    </row>
    <row r="85" spans="1:90" s="5" customFormat="1" ht="36.950000000000003" customHeight="1">
      <c r="B85" s="49"/>
      <c r="C85" s="50" t="s">
        <v>14</v>
      </c>
      <c r="L85" s="202" t="str">
        <f>K6</f>
        <v>Riešenie vegetač. úprav na severnom svahu dotýkajúcom sa Mohyly M.R.Štefánika v zmysle stanoviska Pamiatkového úradu  SR</v>
      </c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3"/>
      <c r="AH85" s="203"/>
      <c r="AI85" s="203"/>
      <c r="AJ85" s="203"/>
      <c r="AK85" s="203"/>
      <c r="AL85" s="203"/>
      <c r="AM85" s="203"/>
      <c r="AN85" s="203"/>
      <c r="AO85" s="203"/>
      <c r="AR85" s="49"/>
    </row>
    <row r="86" spans="1:90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0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204" t="str">
        <f>IF(AN8= "","",AN8)</f>
        <v>13. 2. 2020</v>
      </c>
      <c r="AN87" s="204"/>
      <c r="AO87" s="29"/>
      <c r="AP87" s="29"/>
      <c r="AQ87" s="29"/>
      <c r="AR87" s="30"/>
      <c r="BE87" s="29"/>
    </row>
    <row r="88" spans="1:90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0" s="2" customFormat="1" ht="15.2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Obec Priepasné, Priepasné 109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205" t="str">
        <f>IF(E17="","",E17)</f>
        <v xml:space="preserve"> </v>
      </c>
      <c r="AN89" s="206"/>
      <c r="AO89" s="206"/>
      <c r="AP89" s="206"/>
      <c r="AQ89" s="29"/>
      <c r="AR89" s="30"/>
      <c r="AS89" s="207" t="s">
        <v>54</v>
      </c>
      <c r="AT89" s="208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0" s="2" customFormat="1" ht="15.2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31</v>
      </c>
      <c r="AJ90" s="29"/>
      <c r="AK90" s="29"/>
      <c r="AL90" s="29"/>
      <c r="AM90" s="205" t="str">
        <f>IF(E20="","",E20)</f>
        <v>Hulmanová Jana</v>
      </c>
      <c r="AN90" s="206"/>
      <c r="AO90" s="206"/>
      <c r="AP90" s="206"/>
      <c r="AQ90" s="29"/>
      <c r="AR90" s="30"/>
      <c r="AS90" s="209"/>
      <c r="AT90" s="210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0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09"/>
      <c r="AT91" s="210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0" s="2" customFormat="1" ht="29.25" customHeight="1">
      <c r="A92" s="29"/>
      <c r="B92" s="30"/>
      <c r="C92" s="211" t="s">
        <v>55</v>
      </c>
      <c r="D92" s="212"/>
      <c r="E92" s="212"/>
      <c r="F92" s="212"/>
      <c r="G92" s="212"/>
      <c r="H92" s="57"/>
      <c r="I92" s="213" t="s">
        <v>56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4" t="s">
        <v>57</v>
      </c>
      <c r="AH92" s="212"/>
      <c r="AI92" s="212"/>
      <c r="AJ92" s="212"/>
      <c r="AK92" s="212"/>
      <c r="AL92" s="212"/>
      <c r="AM92" s="212"/>
      <c r="AN92" s="213" t="s">
        <v>58</v>
      </c>
      <c r="AO92" s="212"/>
      <c r="AP92" s="215"/>
      <c r="AQ92" s="58" t="s">
        <v>59</v>
      </c>
      <c r="AR92" s="30"/>
      <c r="AS92" s="59" t="s">
        <v>60</v>
      </c>
      <c r="AT92" s="60" t="s">
        <v>61</v>
      </c>
      <c r="AU92" s="60" t="s">
        <v>62</v>
      </c>
      <c r="AV92" s="60" t="s">
        <v>63</v>
      </c>
      <c r="AW92" s="60" t="s">
        <v>64</v>
      </c>
      <c r="AX92" s="60" t="s">
        <v>65</v>
      </c>
      <c r="AY92" s="60" t="s">
        <v>66</v>
      </c>
      <c r="AZ92" s="60" t="s">
        <v>67</v>
      </c>
      <c r="BA92" s="60" t="s">
        <v>68</v>
      </c>
      <c r="BB92" s="60" t="s">
        <v>69</v>
      </c>
      <c r="BC92" s="60" t="s">
        <v>70</v>
      </c>
      <c r="BD92" s="61" t="s">
        <v>71</v>
      </c>
      <c r="BE92" s="29"/>
    </row>
    <row r="93" spans="1:90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0" s="6" customFormat="1" ht="32.450000000000003" customHeight="1">
      <c r="B94" s="65"/>
      <c r="C94" s="66" t="s">
        <v>72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19">
        <f>ROUND(AG95,2)</f>
        <v>0</v>
      </c>
      <c r="AH94" s="219"/>
      <c r="AI94" s="219"/>
      <c r="AJ94" s="219"/>
      <c r="AK94" s="219"/>
      <c r="AL94" s="219"/>
      <c r="AM94" s="219"/>
      <c r="AN94" s="220">
        <f>SUM(AG94,AT94)</f>
        <v>0</v>
      </c>
      <c r="AO94" s="220"/>
      <c r="AP94" s="220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73</v>
      </c>
      <c r="BT94" s="74" t="s">
        <v>74</v>
      </c>
      <c r="BV94" s="74" t="s">
        <v>75</v>
      </c>
      <c r="BW94" s="74" t="s">
        <v>4</v>
      </c>
      <c r="BX94" s="74" t="s">
        <v>76</v>
      </c>
      <c r="CL94" s="74" t="s">
        <v>1</v>
      </c>
    </row>
    <row r="95" spans="1:90" s="7" customFormat="1" ht="50.25" customHeight="1">
      <c r="A95" s="75" t="s">
        <v>77</v>
      </c>
      <c r="B95" s="76"/>
      <c r="C95" s="77"/>
      <c r="D95" s="218" t="s">
        <v>12</v>
      </c>
      <c r="E95" s="218"/>
      <c r="F95" s="218"/>
      <c r="G95" s="218"/>
      <c r="H95" s="218"/>
      <c r="I95" s="78"/>
      <c r="J95" s="218" t="s">
        <v>15</v>
      </c>
      <c r="K95" s="218"/>
      <c r="L95" s="218"/>
      <c r="M95" s="218"/>
      <c r="N95" s="218"/>
      <c r="O95" s="218"/>
      <c r="P95" s="218"/>
      <c r="Q95" s="218"/>
      <c r="R95" s="218"/>
      <c r="S95" s="218"/>
      <c r="T95" s="218"/>
      <c r="U95" s="218"/>
      <c r="V95" s="218"/>
      <c r="W95" s="218"/>
      <c r="X95" s="218"/>
      <c r="Y95" s="218"/>
      <c r="Z95" s="218"/>
      <c r="AA95" s="218"/>
      <c r="AB95" s="218"/>
      <c r="AC95" s="218"/>
      <c r="AD95" s="218"/>
      <c r="AE95" s="218"/>
      <c r="AF95" s="218"/>
      <c r="AG95" s="216">
        <f>'018-02-20 - Riešenie vege...'!J28</f>
        <v>0</v>
      </c>
      <c r="AH95" s="217"/>
      <c r="AI95" s="217"/>
      <c r="AJ95" s="217"/>
      <c r="AK95" s="217"/>
      <c r="AL95" s="217"/>
      <c r="AM95" s="217"/>
      <c r="AN95" s="216">
        <f>SUM(AG95,AT95)</f>
        <v>0</v>
      </c>
      <c r="AO95" s="217"/>
      <c r="AP95" s="217"/>
      <c r="AQ95" s="79" t="s">
        <v>78</v>
      </c>
      <c r="AR95" s="76"/>
      <c r="AS95" s="80">
        <v>0</v>
      </c>
      <c r="AT95" s="81">
        <f>ROUND(SUM(AV95:AW95),2)</f>
        <v>0</v>
      </c>
      <c r="AU95" s="82">
        <f>'018-02-20 - Riešenie vege...'!P114</f>
        <v>0</v>
      </c>
      <c r="AV95" s="81">
        <f>'018-02-20 - Riešenie vege...'!J31</f>
        <v>0</v>
      </c>
      <c r="AW95" s="81">
        <f>'018-02-20 - Riešenie vege...'!J32</f>
        <v>0</v>
      </c>
      <c r="AX95" s="81">
        <f>'018-02-20 - Riešenie vege...'!J33</f>
        <v>0</v>
      </c>
      <c r="AY95" s="81">
        <f>'018-02-20 - Riešenie vege...'!J34</f>
        <v>0</v>
      </c>
      <c r="AZ95" s="81">
        <f>'018-02-20 - Riešenie vege...'!F31</f>
        <v>0</v>
      </c>
      <c r="BA95" s="81">
        <f>'018-02-20 - Riešenie vege...'!F32</f>
        <v>0</v>
      </c>
      <c r="BB95" s="81">
        <f>'018-02-20 - Riešenie vege...'!F33</f>
        <v>0</v>
      </c>
      <c r="BC95" s="81">
        <f>'018-02-20 - Riešenie vege...'!F34</f>
        <v>0</v>
      </c>
      <c r="BD95" s="83">
        <f>'018-02-20 - Riešenie vege...'!F35</f>
        <v>0</v>
      </c>
      <c r="BT95" s="84" t="s">
        <v>79</v>
      </c>
      <c r="BU95" s="84" t="s">
        <v>80</v>
      </c>
      <c r="BV95" s="84" t="s">
        <v>75</v>
      </c>
      <c r="BW95" s="84" t="s">
        <v>4</v>
      </c>
      <c r="BX95" s="84" t="s">
        <v>76</v>
      </c>
      <c r="CL95" s="84" t="s">
        <v>1</v>
      </c>
    </row>
    <row r="96" spans="1:90" s="2" customFormat="1" ht="30" customHeight="1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5" customHeight="1">
      <c r="A97" s="29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8-02-20 - Riešenie vege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3"/>
  <sheetViews>
    <sheetView showGridLines="0" tabSelected="1" topLeftCell="A105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85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85"/>
      <c r="L2" s="221" t="s">
        <v>5</v>
      </c>
      <c r="M2" s="187"/>
      <c r="N2" s="187"/>
      <c r="O2" s="187"/>
      <c r="P2" s="187"/>
      <c r="Q2" s="187"/>
      <c r="R2" s="187"/>
      <c r="S2" s="187"/>
      <c r="T2" s="187"/>
      <c r="U2" s="187"/>
      <c r="V2" s="187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86"/>
      <c r="J3" s="16"/>
      <c r="K3" s="16"/>
      <c r="L3" s="17"/>
      <c r="AT3" s="14" t="s">
        <v>74</v>
      </c>
    </row>
    <row r="4" spans="1:46" s="1" customFormat="1" ht="24.95" customHeight="1">
      <c r="B4" s="17"/>
      <c r="D4" s="18" t="s">
        <v>81</v>
      </c>
      <c r="I4" s="85"/>
      <c r="L4" s="17"/>
      <c r="M4" s="87" t="s">
        <v>9</v>
      </c>
      <c r="AT4" s="14" t="s">
        <v>3</v>
      </c>
    </row>
    <row r="5" spans="1:46" s="1" customFormat="1" ht="6.95" customHeight="1">
      <c r="B5" s="17"/>
      <c r="I5" s="85"/>
      <c r="L5" s="17"/>
    </row>
    <row r="6" spans="1:46" s="2" customFormat="1" ht="12" customHeight="1">
      <c r="A6" s="29"/>
      <c r="B6" s="30"/>
      <c r="C6" s="29"/>
      <c r="D6" s="24" t="s">
        <v>14</v>
      </c>
      <c r="E6" s="29"/>
      <c r="F6" s="29"/>
      <c r="G6" s="29"/>
      <c r="H6" s="29"/>
      <c r="I6" s="88"/>
      <c r="J6" s="29"/>
      <c r="K6" s="29"/>
      <c r="L6" s="3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46" s="2" customFormat="1" ht="32.25" customHeight="1">
      <c r="A7" s="29"/>
      <c r="B7" s="30"/>
      <c r="C7" s="29"/>
      <c r="D7" s="29"/>
      <c r="E7" s="202" t="s">
        <v>15</v>
      </c>
      <c r="F7" s="222"/>
      <c r="G7" s="222"/>
      <c r="H7" s="222"/>
      <c r="I7" s="88"/>
      <c r="J7" s="29"/>
      <c r="K7" s="29"/>
      <c r="L7" s="3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46" s="2" customFormat="1" ht="11.25">
      <c r="A8" s="29"/>
      <c r="B8" s="30"/>
      <c r="C8" s="29"/>
      <c r="D8" s="29"/>
      <c r="E8" s="29"/>
      <c r="F8" s="29"/>
      <c r="G8" s="29"/>
      <c r="H8" s="29"/>
      <c r="I8" s="88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2" customHeight="1">
      <c r="A9" s="29"/>
      <c r="B9" s="30"/>
      <c r="C9" s="29"/>
      <c r="D9" s="24" t="s">
        <v>16</v>
      </c>
      <c r="E9" s="29"/>
      <c r="F9" s="22" t="s">
        <v>1</v>
      </c>
      <c r="G9" s="29"/>
      <c r="H9" s="29"/>
      <c r="I9" s="89" t="s">
        <v>17</v>
      </c>
      <c r="J9" s="22" t="s">
        <v>1</v>
      </c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18</v>
      </c>
      <c r="E10" s="29"/>
      <c r="F10" s="22" t="s">
        <v>19</v>
      </c>
      <c r="G10" s="29"/>
      <c r="H10" s="29"/>
      <c r="I10" s="89" t="s">
        <v>20</v>
      </c>
      <c r="J10" s="52" t="str">
        <f>'Rekapitulácia stavby'!AN8</f>
        <v>13. 2. 2020</v>
      </c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0.9" customHeight="1">
      <c r="A11" s="29"/>
      <c r="B11" s="30"/>
      <c r="C11" s="29"/>
      <c r="D11" s="29"/>
      <c r="E11" s="29"/>
      <c r="F11" s="29"/>
      <c r="G11" s="29"/>
      <c r="H11" s="29"/>
      <c r="I11" s="88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22</v>
      </c>
      <c r="E12" s="29"/>
      <c r="F12" s="29"/>
      <c r="G12" s="29"/>
      <c r="H12" s="29"/>
      <c r="I12" s="89" t="s">
        <v>23</v>
      </c>
      <c r="J12" s="22" t="s">
        <v>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8" customHeight="1">
      <c r="A13" s="29"/>
      <c r="B13" s="30"/>
      <c r="C13" s="29"/>
      <c r="D13" s="29"/>
      <c r="E13" s="22" t="s">
        <v>24</v>
      </c>
      <c r="F13" s="29"/>
      <c r="G13" s="29"/>
      <c r="H13" s="29"/>
      <c r="I13" s="89" t="s">
        <v>25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6.95" customHeight="1">
      <c r="A14" s="29"/>
      <c r="B14" s="30"/>
      <c r="C14" s="29"/>
      <c r="D14" s="29"/>
      <c r="E14" s="29"/>
      <c r="F14" s="29"/>
      <c r="G14" s="29"/>
      <c r="H14" s="29"/>
      <c r="I14" s="88"/>
      <c r="J14" s="29"/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26</v>
      </c>
      <c r="E15" s="29"/>
      <c r="F15" s="29"/>
      <c r="G15" s="29"/>
      <c r="H15" s="29"/>
      <c r="I15" s="89" t="s">
        <v>23</v>
      </c>
      <c r="J15" s="25" t="str">
        <f>'Rekapitulácia stavby'!AN13</f>
        <v>Vyplň údaj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8" customHeight="1">
      <c r="A16" s="29"/>
      <c r="B16" s="30"/>
      <c r="C16" s="29"/>
      <c r="D16" s="29"/>
      <c r="E16" s="223" t="str">
        <f>'Rekapitulácia stavby'!E14</f>
        <v>Vyplň údaj</v>
      </c>
      <c r="F16" s="186"/>
      <c r="G16" s="186"/>
      <c r="H16" s="186"/>
      <c r="I16" s="89" t="s">
        <v>25</v>
      </c>
      <c r="J16" s="25" t="str">
        <f>'Rekapitulácia stavby'!AN14</f>
        <v>Vyplň údaj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6.95" customHeight="1">
      <c r="A17" s="29"/>
      <c r="B17" s="30"/>
      <c r="C17" s="29"/>
      <c r="D17" s="29"/>
      <c r="E17" s="29"/>
      <c r="F17" s="29"/>
      <c r="G17" s="29"/>
      <c r="H17" s="29"/>
      <c r="I17" s="88"/>
      <c r="J17" s="29"/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28</v>
      </c>
      <c r="E18" s="29"/>
      <c r="F18" s="29"/>
      <c r="G18" s="29"/>
      <c r="H18" s="29"/>
      <c r="I18" s="89" t="s">
        <v>23</v>
      </c>
      <c r="J18" s="22" t="str">
        <f>IF('Rekapitulácia stavby'!AN16="","",'Rekapitulácia stavby'!AN16)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tr">
        <f>IF('Rekapitulácia stavby'!E17="","",'Rekapitulácia stavby'!E17)</f>
        <v xml:space="preserve"> </v>
      </c>
      <c r="F19" s="29"/>
      <c r="G19" s="29"/>
      <c r="H19" s="29"/>
      <c r="I19" s="89" t="s">
        <v>25</v>
      </c>
      <c r="J19" s="22" t="str">
        <f>IF('Rekapitulácia stavby'!AN17="","",'Rekapitulácia stavby'!AN17)</f>
        <v/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88"/>
      <c r="J20" s="29"/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31</v>
      </c>
      <c r="E21" s="29"/>
      <c r="F21" s="29"/>
      <c r="G21" s="29"/>
      <c r="H21" s="29"/>
      <c r="I21" s="89" t="s">
        <v>23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2" t="s">
        <v>32</v>
      </c>
      <c r="F22" s="29"/>
      <c r="G22" s="29"/>
      <c r="H22" s="29"/>
      <c r="I22" s="89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88"/>
      <c r="J23" s="29"/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33</v>
      </c>
      <c r="E24" s="29"/>
      <c r="F24" s="29"/>
      <c r="G24" s="29"/>
      <c r="H24" s="29"/>
      <c r="I24" s="88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8" customFormat="1" ht="16.5" customHeight="1">
      <c r="A25" s="90"/>
      <c r="B25" s="91"/>
      <c r="C25" s="90"/>
      <c r="D25" s="90"/>
      <c r="E25" s="191" t="s">
        <v>1</v>
      </c>
      <c r="F25" s="191"/>
      <c r="G25" s="191"/>
      <c r="H25" s="191"/>
      <c r="I25" s="92"/>
      <c r="J25" s="90"/>
      <c r="K25" s="90"/>
      <c r="L25" s="93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88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63"/>
      <c r="E27" s="63"/>
      <c r="F27" s="63"/>
      <c r="G27" s="63"/>
      <c r="H27" s="63"/>
      <c r="I27" s="94"/>
      <c r="J27" s="63"/>
      <c r="K27" s="63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25.35" customHeight="1">
      <c r="A28" s="29"/>
      <c r="B28" s="30"/>
      <c r="C28" s="29"/>
      <c r="D28" s="95" t="s">
        <v>34</v>
      </c>
      <c r="E28" s="29"/>
      <c r="F28" s="29"/>
      <c r="G28" s="29"/>
      <c r="H28" s="29"/>
      <c r="I28" s="88"/>
      <c r="J28" s="68">
        <f>ROUND(J114, 2)</f>
        <v>0</v>
      </c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94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4.45" customHeight="1">
      <c r="A30" s="29"/>
      <c r="B30" s="30"/>
      <c r="C30" s="29"/>
      <c r="D30" s="29"/>
      <c r="E30" s="29"/>
      <c r="F30" s="33" t="s">
        <v>36</v>
      </c>
      <c r="G30" s="29"/>
      <c r="H30" s="29"/>
      <c r="I30" s="96" t="s">
        <v>35</v>
      </c>
      <c r="J30" s="33" t="s">
        <v>37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14.45" customHeight="1">
      <c r="A31" s="29"/>
      <c r="B31" s="30"/>
      <c r="C31" s="29"/>
      <c r="D31" s="97" t="s">
        <v>38</v>
      </c>
      <c r="E31" s="24" t="s">
        <v>39</v>
      </c>
      <c r="F31" s="98">
        <f>ROUND((SUM(BE114:BE122)),  2)</f>
        <v>0</v>
      </c>
      <c r="G31" s="29"/>
      <c r="H31" s="29"/>
      <c r="I31" s="99">
        <v>0.2</v>
      </c>
      <c r="J31" s="98">
        <f>ROUND(((SUM(BE114:BE122))*I31),  2)</f>
        <v>0</v>
      </c>
      <c r="K31" s="29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4" t="s">
        <v>40</v>
      </c>
      <c r="F32" s="98">
        <f>ROUND((SUM(BF114:BF122)),  2)</f>
        <v>0</v>
      </c>
      <c r="G32" s="29"/>
      <c r="H32" s="29"/>
      <c r="I32" s="99">
        <v>0.2</v>
      </c>
      <c r="J32" s="98">
        <f>ROUND(((SUM(BF114:BF122))*I32), 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hidden="1" customHeight="1">
      <c r="A33" s="29"/>
      <c r="B33" s="30"/>
      <c r="C33" s="29"/>
      <c r="D33" s="29"/>
      <c r="E33" s="24" t="s">
        <v>41</v>
      </c>
      <c r="F33" s="98">
        <f>ROUND((SUM(BG114:BG122)),  2)</f>
        <v>0</v>
      </c>
      <c r="G33" s="29"/>
      <c r="H33" s="29"/>
      <c r="I33" s="99">
        <v>0.2</v>
      </c>
      <c r="J33" s="98">
        <f>0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hidden="1" customHeight="1">
      <c r="A34" s="29"/>
      <c r="B34" s="30"/>
      <c r="C34" s="29"/>
      <c r="D34" s="29"/>
      <c r="E34" s="24" t="s">
        <v>42</v>
      </c>
      <c r="F34" s="98">
        <f>ROUND((SUM(BH114:BH122)),  2)</f>
        <v>0</v>
      </c>
      <c r="G34" s="29"/>
      <c r="H34" s="29"/>
      <c r="I34" s="99">
        <v>0.2</v>
      </c>
      <c r="J34" s="98">
        <f>0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43</v>
      </c>
      <c r="F35" s="98">
        <f>ROUND((SUM(BI114:BI122)),  2)</f>
        <v>0</v>
      </c>
      <c r="G35" s="29"/>
      <c r="H35" s="29"/>
      <c r="I35" s="99">
        <v>0</v>
      </c>
      <c r="J35" s="98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88"/>
      <c r="J36" s="29"/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25.35" customHeight="1">
      <c r="A37" s="29"/>
      <c r="B37" s="30"/>
      <c r="C37" s="100"/>
      <c r="D37" s="101" t="s">
        <v>44</v>
      </c>
      <c r="E37" s="57"/>
      <c r="F37" s="57"/>
      <c r="G37" s="102" t="s">
        <v>45</v>
      </c>
      <c r="H37" s="103" t="s">
        <v>46</v>
      </c>
      <c r="I37" s="104"/>
      <c r="J37" s="105">
        <f>SUM(J28:J35)</f>
        <v>0</v>
      </c>
      <c r="K37" s="106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29"/>
      <c r="F38" s="29"/>
      <c r="G38" s="29"/>
      <c r="H38" s="29"/>
      <c r="I38" s="88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14.45" customHeight="1">
      <c r="B39" s="17"/>
      <c r="I39" s="85"/>
      <c r="L39" s="17"/>
    </row>
    <row r="40" spans="1:31" s="1" customFormat="1" ht="14.45" customHeight="1">
      <c r="B40" s="17"/>
      <c r="I40" s="85"/>
      <c r="L40" s="17"/>
    </row>
    <row r="41" spans="1:31" s="1" customFormat="1" ht="14.45" customHeight="1">
      <c r="B41" s="17"/>
      <c r="I41" s="85"/>
      <c r="L41" s="17"/>
    </row>
    <row r="42" spans="1:31" s="1" customFormat="1" ht="14.45" customHeight="1">
      <c r="B42" s="17"/>
      <c r="I42" s="85"/>
      <c r="L42" s="17"/>
    </row>
    <row r="43" spans="1:31" s="1" customFormat="1" ht="14.45" customHeight="1">
      <c r="B43" s="17"/>
      <c r="I43" s="85"/>
      <c r="L43" s="17"/>
    </row>
    <row r="44" spans="1:31" s="1" customFormat="1" ht="14.45" customHeight="1">
      <c r="B44" s="17"/>
      <c r="I44" s="85"/>
      <c r="L44" s="17"/>
    </row>
    <row r="45" spans="1:31" s="1" customFormat="1" ht="14.45" customHeight="1">
      <c r="B45" s="17"/>
      <c r="I45" s="85"/>
      <c r="L45" s="17"/>
    </row>
    <row r="46" spans="1:31" s="1" customFormat="1" ht="14.45" customHeight="1">
      <c r="B46" s="17"/>
      <c r="I46" s="85"/>
      <c r="L46" s="17"/>
    </row>
    <row r="47" spans="1:31" s="1" customFormat="1" ht="14.45" customHeight="1">
      <c r="B47" s="17"/>
      <c r="I47" s="85"/>
      <c r="L47" s="17"/>
    </row>
    <row r="48" spans="1:31" s="1" customFormat="1" ht="14.45" customHeight="1">
      <c r="B48" s="17"/>
      <c r="I48" s="85"/>
      <c r="L48" s="17"/>
    </row>
    <row r="49" spans="1:31" s="1" customFormat="1" ht="14.45" customHeight="1">
      <c r="B49" s="17"/>
      <c r="I49" s="85"/>
      <c r="L49" s="17"/>
    </row>
    <row r="50" spans="1:31" s="2" customFormat="1" ht="14.45" customHeight="1">
      <c r="B50" s="39"/>
      <c r="D50" s="40" t="s">
        <v>47</v>
      </c>
      <c r="E50" s="41"/>
      <c r="F50" s="41"/>
      <c r="G50" s="40" t="s">
        <v>48</v>
      </c>
      <c r="H50" s="41"/>
      <c r="I50" s="107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49</v>
      </c>
      <c r="E61" s="32"/>
      <c r="F61" s="108" t="s">
        <v>50</v>
      </c>
      <c r="G61" s="42" t="s">
        <v>49</v>
      </c>
      <c r="H61" s="32"/>
      <c r="I61" s="109"/>
      <c r="J61" s="110" t="s">
        <v>50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51</v>
      </c>
      <c r="E65" s="43"/>
      <c r="F65" s="43"/>
      <c r="G65" s="40" t="s">
        <v>52</v>
      </c>
      <c r="H65" s="43"/>
      <c r="I65" s="111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49</v>
      </c>
      <c r="E76" s="32"/>
      <c r="F76" s="108" t="s">
        <v>50</v>
      </c>
      <c r="G76" s="42" t="s">
        <v>49</v>
      </c>
      <c r="H76" s="32"/>
      <c r="I76" s="109"/>
      <c r="J76" s="110" t="s">
        <v>50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112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113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82</v>
      </c>
      <c r="D82" s="29"/>
      <c r="E82" s="29"/>
      <c r="F82" s="29"/>
      <c r="G82" s="29"/>
      <c r="H82" s="29"/>
      <c r="I82" s="88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88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88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31.5" customHeight="1">
      <c r="A85" s="29"/>
      <c r="B85" s="30"/>
      <c r="C85" s="29"/>
      <c r="D85" s="29"/>
      <c r="E85" s="202" t="str">
        <f>E7</f>
        <v>Riešenie vegetač. úprav na severnom svahu dotýkajúcom sa Mohyly M.R.Štefánika v zmysle stanoviska Pamiatkového úradu  SR</v>
      </c>
      <c r="F85" s="222"/>
      <c r="G85" s="222"/>
      <c r="H85" s="222"/>
      <c r="I85" s="88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88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2" customHeight="1">
      <c r="A87" s="29"/>
      <c r="B87" s="30"/>
      <c r="C87" s="24" t="s">
        <v>18</v>
      </c>
      <c r="D87" s="29"/>
      <c r="E87" s="29"/>
      <c r="F87" s="22" t="str">
        <f>F10</f>
        <v xml:space="preserve"> </v>
      </c>
      <c r="G87" s="29"/>
      <c r="H87" s="29"/>
      <c r="I87" s="89" t="s">
        <v>20</v>
      </c>
      <c r="J87" s="52" t="str">
        <f>IF(J10="","",J10)</f>
        <v>13. 2. 2020</v>
      </c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88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5.2" customHeight="1">
      <c r="A89" s="29"/>
      <c r="B89" s="30"/>
      <c r="C89" s="24" t="s">
        <v>22</v>
      </c>
      <c r="D89" s="29"/>
      <c r="E89" s="29"/>
      <c r="F89" s="22" t="str">
        <f>E13</f>
        <v>Obec Priepasné, Priepasné 109</v>
      </c>
      <c r="G89" s="29"/>
      <c r="H89" s="29"/>
      <c r="I89" s="89" t="s">
        <v>28</v>
      </c>
      <c r="J89" s="27" t="str">
        <f>E19</f>
        <v xml:space="preserve"> 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15.2" customHeight="1">
      <c r="A90" s="29"/>
      <c r="B90" s="30"/>
      <c r="C90" s="24" t="s">
        <v>26</v>
      </c>
      <c r="D90" s="29"/>
      <c r="E90" s="29"/>
      <c r="F90" s="22" t="str">
        <f>IF(E16="","",E16)</f>
        <v>Vyplň údaj</v>
      </c>
      <c r="G90" s="29"/>
      <c r="H90" s="29"/>
      <c r="I90" s="89" t="s">
        <v>31</v>
      </c>
      <c r="J90" s="27" t="str">
        <f>E22</f>
        <v>Hulmanová Jana</v>
      </c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0.35" customHeight="1">
      <c r="A91" s="29"/>
      <c r="B91" s="30"/>
      <c r="C91" s="29"/>
      <c r="D91" s="29"/>
      <c r="E91" s="29"/>
      <c r="F91" s="29"/>
      <c r="G91" s="29"/>
      <c r="H91" s="29"/>
      <c r="I91" s="88"/>
      <c r="J91" s="29"/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29.25" customHeight="1">
      <c r="A92" s="29"/>
      <c r="B92" s="30"/>
      <c r="C92" s="114" t="s">
        <v>83</v>
      </c>
      <c r="D92" s="100"/>
      <c r="E92" s="100"/>
      <c r="F92" s="100"/>
      <c r="G92" s="100"/>
      <c r="H92" s="100"/>
      <c r="I92" s="115"/>
      <c r="J92" s="116" t="s">
        <v>84</v>
      </c>
      <c r="K92" s="100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88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2.9" customHeight="1">
      <c r="A94" s="29"/>
      <c r="B94" s="30"/>
      <c r="C94" s="117" t="s">
        <v>85</v>
      </c>
      <c r="D94" s="29"/>
      <c r="E94" s="29"/>
      <c r="F94" s="29"/>
      <c r="G94" s="29"/>
      <c r="H94" s="29"/>
      <c r="I94" s="88"/>
      <c r="J94" s="68">
        <f>J114</f>
        <v>0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U94" s="14" t="s">
        <v>86</v>
      </c>
    </row>
    <row r="95" spans="1:47" s="9" customFormat="1" ht="24.95" customHeight="1">
      <c r="B95" s="118"/>
      <c r="D95" s="119" t="s">
        <v>87</v>
      </c>
      <c r="E95" s="120"/>
      <c r="F95" s="120"/>
      <c r="G95" s="120"/>
      <c r="H95" s="120"/>
      <c r="I95" s="121"/>
      <c r="J95" s="122">
        <f>J115</f>
        <v>0</v>
      </c>
      <c r="L95" s="118"/>
    </row>
    <row r="96" spans="1:47" s="10" customFormat="1" ht="19.899999999999999" customHeight="1">
      <c r="B96" s="123"/>
      <c r="D96" s="124" t="s">
        <v>88</v>
      </c>
      <c r="E96" s="125"/>
      <c r="F96" s="125"/>
      <c r="G96" s="125"/>
      <c r="H96" s="125"/>
      <c r="I96" s="126"/>
      <c r="J96" s="127">
        <f>J116</f>
        <v>0</v>
      </c>
      <c r="L96" s="123"/>
    </row>
    <row r="97" spans="1:31" s="2" customFormat="1" ht="21.75" customHeight="1">
      <c r="A97" s="29"/>
      <c r="B97" s="30"/>
      <c r="C97" s="29"/>
      <c r="D97" s="29"/>
      <c r="E97" s="29"/>
      <c r="F97" s="29"/>
      <c r="G97" s="29"/>
      <c r="H97" s="29"/>
      <c r="I97" s="88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31" s="2" customFormat="1" ht="6.95" customHeight="1">
      <c r="A98" s="29"/>
      <c r="B98" s="44"/>
      <c r="C98" s="45"/>
      <c r="D98" s="45"/>
      <c r="E98" s="45"/>
      <c r="F98" s="45"/>
      <c r="G98" s="45"/>
      <c r="H98" s="45"/>
      <c r="I98" s="112"/>
      <c r="J98" s="45"/>
      <c r="K98" s="45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102" spans="1:31" s="2" customFormat="1" ht="6.95" customHeight="1">
      <c r="A102" s="29"/>
      <c r="B102" s="46"/>
      <c r="C102" s="47"/>
      <c r="D102" s="47"/>
      <c r="E102" s="47"/>
      <c r="F102" s="47"/>
      <c r="G102" s="47"/>
      <c r="H102" s="47"/>
      <c r="I102" s="113"/>
      <c r="J102" s="47"/>
      <c r="K102" s="47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24.95" customHeight="1">
      <c r="A103" s="29"/>
      <c r="B103" s="30"/>
      <c r="C103" s="18" t="s">
        <v>89</v>
      </c>
      <c r="D103" s="29"/>
      <c r="E103" s="29"/>
      <c r="F103" s="29"/>
      <c r="G103" s="29"/>
      <c r="H103" s="29"/>
      <c r="I103" s="88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30"/>
      <c r="C104" s="29"/>
      <c r="D104" s="29"/>
      <c r="E104" s="29"/>
      <c r="F104" s="29"/>
      <c r="G104" s="29"/>
      <c r="H104" s="29"/>
      <c r="I104" s="88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12" customHeight="1">
      <c r="A105" s="29"/>
      <c r="B105" s="30"/>
      <c r="C105" s="24" t="s">
        <v>14</v>
      </c>
      <c r="D105" s="29"/>
      <c r="E105" s="29"/>
      <c r="F105" s="29"/>
      <c r="G105" s="29"/>
      <c r="H105" s="29"/>
      <c r="I105" s="88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36.75" customHeight="1">
      <c r="A106" s="29"/>
      <c r="B106" s="30"/>
      <c r="C106" s="29"/>
      <c r="D106" s="29"/>
      <c r="E106" s="202" t="str">
        <f>E7</f>
        <v>Riešenie vegetač. úprav na severnom svahu dotýkajúcom sa Mohyly M.R.Štefánika v zmysle stanoviska Pamiatkového úradu  SR</v>
      </c>
      <c r="F106" s="222"/>
      <c r="G106" s="222"/>
      <c r="H106" s="222"/>
      <c r="I106" s="88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30"/>
      <c r="C107" s="29"/>
      <c r="D107" s="29"/>
      <c r="E107" s="29"/>
      <c r="F107" s="29"/>
      <c r="G107" s="29"/>
      <c r="H107" s="29"/>
      <c r="I107" s="88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30"/>
      <c r="C108" s="24" t="s">
        <v>18</v>
      </c>
      <c r="D108" s="29"/>
      <c r="E108" s="29"/>
      <c r="F108" s="22" t="str">
        <f>F10</f>
        <v xml:space="preserve"> </v>
      </c>
      <c r="G108" s="29"/>
      <c r="H108" s="29"/>
      <c r="I108" s="89" t="s">
        <v>20</v>
      </c>
      <c r="J108" s="52" t="str">
        <f>IF(J10="","",J10)</f>
        <v>13. 2. 2020</v>
      </c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88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5.2" customHeight="1">
      <c r="A110" s="29"/>
      <c r="B110" s="30"/>
      <c r="C110" s="24" t="s">
        <v>22</v>
      </c>
      <c r="D110" s="29"/>
      <c r="E110" s="29"/>
      <c r="F110" s="22" t="str">
        <f>E13</f>
        <v>Obec Priepasné, Priepasné 109</v>
      </c>
      <c r="G110" s="29"/>
      <c r="H110" s="29"/>
      <c r="I110" s="89" t="s">
        <v>28</v>
      </c>
      <c r="J110" s="27" t="str">
        <f>E19</f>
        <v xml:space="preserve"> </v>
      </c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5.2" customHeight="1">
      <c r="A111" s="29"/>
      <c r="B111" s="30"/>
      <c r="C111" s="24" t="s">
        <v>26</v>
      </c>
      <c r="D111" s="29"/>
      <c r="E111" s="29"/>
      <c r="F111" s="22" t="str">
        <f>IF(E16="","",E16)</f>
        <v>Vyplň údaj</v>
      </c>
      <c r="G111" s="29"/>
      <c r="H111" s="29"/>
      <c r="I111" s="89" t="s">
        <v>31</v>
      </c>
      <c r="J111" s="27" t="str">
        <f>E22</f>
        <v>Hulmanová Jana</v>
      </c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0.35" customHeight="1">
      <c r="A112" s="29"/>
      <c r="B112" s="30"/>
      <c r="C112" s="29"/>
      <c r="D112" s="29"/>
      <c r="E112" s="29"/>
      <c r="F112" s="29"/>
      <c r="G112" s="29"/>
      <c r="H112" s="29"/>
      <c r="I112" s="88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11" customFormat="1" ht="29.25" customHeight="1">
      <c r="A113" s="128"/>
      <c r="B113" s="129"/>
      <c r="C113" s="130" t="s">
        <v>90</v>
      </c>
      <c r="D113" s="131" t="s">
        <v>59</v>
      </c>
      <c r="E113" s="131" t="s">
        <v>55</v>
      </c>
      <c r="F113" s="131" t="s">
        <v>56</v>
      </c>
      <c r="G113" s="131" t="s">
        <v>91</v>
      </c>
      <c r="H113" s="131" t="s">
        <v>92</v>
      </c>
      <c r="I113" s="132" t="s">
        <v>93</v>
      </c>
      <c r="J113" s="133" t="s">
        <v>84</v>
      </c>
      <c r="K113" s="134" t="s">
        <v>94</v>
      </c>
      <c r="L113" s="135"/>
      <c r="M113" s="59" t="s">
        <v>1</v>
      </c>
      <c r="N113" s="60" t="s">
        <v>38</v>
      </c>
      <c r="O113" s="60" t="s">
        <v>95</v>
      </c>
      <c r="P113" s="60" t="s">
        <v>96</v>
      </c>
      <c r="Q113" s="60" t="s">
        <v>97</v>
      </c>
      <c r="R113" s="60" t="s">
        <v>98</v>
      </c>
      <c r="S113" s="60" t="s">
        <v>99</v>
      </c>
      <c r="T113" s="61" t="s">
        <v>100</v>
      </c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</row>
    <row r="114" spans="1:65" s="2" customFormat="1" ht="22.9" customHeight="1">
      <c r="A114" s="29"/>
      <c r="B114" s="30"/>
      <c r="C114" s="66" t="s">
        <v>85</v>
      </c>
      <c r="D114" s="29"/>
      <c r="E114" s="29"/>
      <c r="F114" s="29"/>
      <c r="G114" s="29"/>
      <c r="H114" s="29"/>
      <c r="I114" s="88"/>
      <c r="J114" s="136">
        <f>BK114</f>
        <v>0</v>
      </c>
      <c r="K114" s="29"/>
      <c r="L114" s="30"/>
      <c r="M114" s="62"/>
      <c r="N114" s="53"/>
      <c r="O114" s="63"/>
      <c r="P114" s="137">
        <f>P115</f>
        <v>0</v>
      </c>
      <c r="Q114" s="63"/>
      <c r="R114" s="137">
        <f>R115</f>
        <v>0.16240000000000002</v>
      </c>
      <c r="S114" s="63"/>
      <c r="T114" s="138">
        <f>T115</f>
        <v>0</v>
      </c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T114" s="14" t="s">
        <v>73</v>
      </c>
      <c r="AU114" s="14" t="s">
        <v>86</v>
      </c>
      <c r="BK114" s="139">
        <f>BK115</f>
        <v>0</v>
      </c>
    </row>
    <row r="115" spans="1:65" s="12" customFormat="1" ht="25.9" customHeight="1">
      <c r="B115" s="140"/>
      <c r="D115" s="141" t="s">
        <v>73</v>
      </c>
      <c r="E115" s="142" t="s">
        <v>101</v>
      </c>
      <c r="F115" s="142" t="s">
        <v>102</v>
      </c>
      <c r="I115" s="143"/>
      <c r="J115" s="144">
        <f>BK115</f>
        <v>0</v>
      </c>
      <c r="L115" s="140"/>
      <c r="M115" s="145"/>
      <c r="N115" s="146"/>
      <c r="O115" s="146"/>
      <c r="P115" s="147">
        <f>P116</f>
        <v>0</v>
      </c>
      <c r="Q115" s="146"/>
      <c r="R115" s="147">
        <f>R116</f>
        <v>0.16240000000000002</v>
      </c>
      <c r="S115" s="146"/>
      <c r="T115" s="148">
        <f>T116</f>
        <v>0</v>
      </c>
      <c r="AR115" s="141" t="s">
        <v>79</v>
      </c>
      <c r="AT115" s="149" t="s">
        <v>73</v>
      </c>
      <c r="AU115" s="149" t="s">
        <v>74</v>
      </c>
      <c r="AY115" s="141" t="s">
        <v>103</v>
      </c>
      <c r="BK115" s="150">
        <f>BK116</f>
        <v>0</v>
      </c>
    </row>
    <row r="116" spans="1:65" s="12" customFormat="1" ht="22.9" customHeight="1">
      <c r="B116" s="140"/>
      <c r="D116" s="141" t="s">
        <v>73</v>
      </c>
      <c r="E116" s="151" t="s">
        <v>79</v>
      </c>
      <c r="F116" s="151" t="s">
        <v>104</v>
      </c>
      <c r="I116" s="143"/>
      <c r="J116" s="152">
        <f>BK116</f>
        <v>0</v>
      </c>
      <c r="L116" s="140"/>
      <c r="M116" s="145"/>
      <c r="N116" s="146"/>
      <c r="O116" s="146"/>
      <c r="P116" s="147">
        <f>SUM(P117:P122)</f>
        <v>0</v>
      </c>
      <c r="Q116" s="146"/>
      <c r="R116" s="147">
        <f>SUM(R117:R122)</f>
        <v>0.16240000000000002</v>
      </c>
      <c r="S116" s="146"/>
      <c r="T116" s="148">
        <f>SUM(T117:T122)</f>
        <v>0</v>
      </c>
      <c r="AR116" s="141" t="s">
        <v>79</v>
      </c>
      <c r="AT116" s="149" t="s">
        <v>73</v>
      </c>
      <c r="AU116" s="149" t="s">
        <v>79</v>
      </c>
      <c r="AY116" s="141" t="s">
        <v>103</v>
      </c>
      <c r="BK116" s="150">
        <f>SUM(BK117:BK122)</f>
        <v>0</v>
      </c>
    </row>
    <row r="117" spans="1:65" s="2" customFormat="1" ht="36">
      <c r="A117" s="29"/>
      <c r="B117" s="153"/>
      <c r="C117" s="154" t="s">
        <v>79</v>
      </c>
      <c r="D117" s="154" t="s">
        <v>105</v>
      </c>
      <c r="E117" s="155" t="s">
        <v>106</v>
      </c>
      <c r="F117" s="156" t="s">
        <v>107</v>
      </c>
      <c r="G117" s="157" t="s">
        <v>108</v>
      </c>
      <c r="H117" s="158">
        <v>1000</v>
      </c>
      <c r="I117" s="159"/>
      <c r="J117" s="158">
        <f t="shared" ref="J117:J122" si="0">ROUND(I117*H117,3)</f>
        <v>0</v>
      </c>
      <c r="K117" s="160"/>
      <c r="L117" s="30"/>
      <c r="M117" s="161" t="s">
        <v>1</v>
      </c>
      <c r="N117" s="162" t="s">
        <v>40</v>
      </c>
      <c r="O117" s="55"/>
      <c r="P117" s="163">
        <f t="shared" ref="P117:P122" si="1">O117*H117</f>
        <v>0</v>
      </c>
      <c r="Q117" s="163">
        <v>0</v>
      </c>
      <c r="R117" s="163">
        <f t="shared" ref="R117:R122" si="2">Q117*H117</f>
        <v>0</v>
      </c>
      <c r="S117" s="163">
        <v>0</v>
      </c>
      <c r="T117" s="164">
        <f t="shared" ref="T117:T122" si="3">S117*H117</f>
        <v>0</v>
      </c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R117" s="165" t="s">
        <v>109</v>
      </c>
      <c r="AT117" s="165" t="s">
        <v>105</v>
      </c>
      <c r="AU117" s="165" t="s">
        <v>110</v>
      </c>
      <c r="AY117" s="14" t="s">
        <v>103</v>
      </c>
      <c r="BE117" s="166">
        <f t="shared" ref="BE117:BE122" si="4">IF(N117="základná",J117,0)</f>
        <v>0</v>
      </c>
      <c r="BF117" s="166">
        <f t="shared" ref="BF117:BF122" si="5">IF(N117="znížená",J117,0)</f>
        <v>0</v>
      </c>
      <c r="BG117" s="166">
        <f t="shared" ref="BG117:BG122" si="6">IF(N117="zákl. prenesená",J117,0)</f>
        <v>0</v>
      </c>
      <c r="BH117" s="166">
        <f t="shared" ref="BH117:BH122" si="7">IF(N117="zníž. prenesená",J117,0)</f>
        <v>0</v>
      </c>
      <c r="BI117" s="166">
        <f t="shared" ref="BI117:BI122" si="8">IF(N117="nulová",J117,0)</f>
        <v>0</v>
      </c>
      <c r="BJ117" s="14" t="s">
        <v>110</v>
      </c>
      <c r="BK117" s="167">
        <f t="shared" ref="BK117:BK122" si="9">ROUND(I117*H117,3)</f>
        <v>0</v>
      </c>
      <c r="BL117" s="14" t="s">
        <v>109</v>
      </c>
      <c r="BM117" s="165" t="s">
        <v>111</v>
      </c>
    </row>
    <row r="118" spans="1:65" s="2" customFormat="1" ht="60">
      <c r="A118" s="29"/>
      <c r="B118" s="153"/>
      <c r="C118" s="154" t="s">
        <v>110</v>
      </c>
      <c r="D118" s="154" t="s">
        <v>105</v>
      </c>
      <c r="E118" s="155" t="s">
        <v>112</v>
      </c>
      <c r="F118" s="156" t="s">
        <v>113</v>
      </c>
      <c r="G118" s="157" t="s">
        <v>108</v>
      </c>
      <c r="H118" s="158">
        <v>500</v>
      </c>
      <c r="I118" s="159"/>
      <c r="J118" s="158">
        <f t="shared" si="0"/>
        <v>0</v>
      </c>
      <c r="K118" s="160"/>
      <c r="L118" s="30"/>
      <c r="M118" s="161" t="s">
        <v>1</v>
      </c>
      <c r="N118" s="162" t="s">
        <v>40</v>
      </c>
      <c r="O118" s="55"/>
      <c r="P118" s="163">
        <f t="shared" si="1"/>
        <v>0</v>
      </c>
      <c r="Q118" s="163">
        <v>0</v>
      </c>
      <c r="R118" s="163">
        <f t="shared" si="2"/>
        <v>0</v>
      </c>
      <c r="S118" s="163">
        <v>0</v>
      </c>
      <c r="T118" s="164">
        <f t="shared" si="3"/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R118" s="165" t="s">
        <v>109</v>
      </c>
      <c r="AT118" s="165" t="s">
        <v>105</v>
      </c>
      <c r="AU118" s="165" t="s">
        <v>110</v>
      </c>
      <c r="AY118" s="14" t="s">
        <v>103</v>
      </c>
      <c r="BE118" s="166">
        <f t="shared" si="4"/>
        <v>0</v>
      </c>
      <c r="BF118" s="166">
        <f t="shared" si="5"/>
        <v>0</v>
      </c>
      <c r="BG118" s="166">
        <f t="shared" si="6"/>
        <v>0</v>
      </c>
      <c r="BH118" s="166">
        <f t="shared" si="7"/>
        <v>0</v>
      </c>
      <c r="BI118" s="166">
        <f t="shared" si="8"/>
        <v>0</v>
      </c>
      <c r="BJ118" s="14" t="s">
        <v>110</v>
      </c>
      <c r="BK118" s="167">
        <f t="shared" si="9"/>
        <v>0</v>
      </c>
      <c r="BL118" s="14" t="s">
        <v>109</v>
      </c>
      <c r="BM118" s="165" t="s">
        <v>114</v>
      </c>
    </row>
    <row r="119" spans="1:65" s="2" customFormat="1" ht="72">
      <c r="A119" s="29"/>
      <c r="B119" s="153"/>
      <c r="C119" s="154" t="s">
        <v>115</v>
      </c>
      <c r="D119" s="154" t="s">
        <v>105</v>
      </c>
      <c r="E119" s="155" t="s">
        <v>116</v>
      </c>
      <c r="F119" s="156" t="s">
        <v>117</v>
      </c>
      <c r="G119" s="157" t="s">
        <v>108</v>
      </c>
      <c r="H119" s="158">
        <v>3248</v>
      </c>
      <c r="I119" s="159"/>
      <c r="J119" s="158">
        <f t="shared" si="0"/>
        <v>0</v>
      </c>
      <c r="K119" s="160"/>
      <c r="L119" s="30"/>
      <c r="M119" s="161" t="s">
        <v>1</v>
      </c>
      <c r="N119" s="162" t="s">
        <v>40</v>
      </c>
      <c r="O119" s="55"/>
      <c r="P119" s="163">
        <f t="shared" si="1"/>
        <v>0</v>
      </c>
      <c r="Q119" s="163">
        <v>0</v>
      </c>
      <c r="R119" s="163">
        <f t="shared" si="2"/>
        <v>0</v>
      </c>
      <c r="S119" s="163">
        <v>0</v>
      </c>
      <c r="T119" s="164">
        <f t="shared" si="3"/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165" t="s">
        <v>109</v>
      </c>
      <c r="AT119" s="165" t="s">
        <v>105</v>
      </c>
      <c r="AU119" s="165" t="s">
        <v>110</v>
      </c>
      <c r="AY119" s="14" t="s">
        <v>103</v>
      </c>
      <c r="BE119" s="166">
        <f t="shared" si="4"/>
        <v>0</v>
      </c>
      <c r="BF119" s="166">
        <f t="shared" si="5"/>
        <v>0</v>
      </c>
      <c r="BG119" s="166">
        <f t="shared" si="6"/>
        <v>0</v>
      </c>
      <c r="BH119" s="166">
        <f t="shared" si="7"/>
        <v>0</v>
      </c>
      <c r="BI119" s="166">
        <f t="shared" si="8"/>
        <v>0</v>
      </c>
      <c r="BJ119" s="14" t="s">
        <v>110</v>
      </c>
      <c r="BK119" s="167">
        <f t="shared" si="9"/>
        <v>0</v>
      </c>
      <c r="BL119" s="14" t="s">
        <v>109</v>
      </c>
      <c r="BM119" s="165" t="s">
        <v>118</v>
      </c>
    </row>
    <row r="120" spans="1:65" s="2" customFormat="1" ht="48">
      <c r="A120" s="29"/>
      <c r="B120" s="153"/>
      <c r="C120" s="154" t="s">
        <v>109</v>
      </c>
      <c r="D120" s="154" t="s">
        <v>105</v>
      </c>
      <c r="E120" s="155" t="s">
        <v>119</v>
      </c>
      <c r="F120" s="156" t="s">
        <v>120</v>
      </c>
      <c r="G120" s="157" t="s">
        <v>108</v>
      </c>
      <c r="H120" s="158">
        <v>3248</v>
      </c>
      <c r="I120" s="159"/>
      <c r="J120" s="158">
        <f t="shared" si="0"/>
        <v>0</v>
      </c>
      <c r="K120" s="160"/>
      <c r="L120" s="30"/>
      <c r="M120" s="161" t="s">
        <v>1</v>
      </c>
      <c r="N120" s="162" t="s">
        <v>40</v>
      </c>
      <c r="O120" s="55"/>
      <c r="P120" s="163">
        <f t="shared" si="1"/>
        <v>0</v>
      </c>
      <c r="Q120" s="163">
        <v>0</v>
      </c>
      <c r="R120" s="163">
        <f t="shared" si="2"/>
        <v>0</v>
      </c>
      <c r="S120" s="163">
        <v>0</v>
      </c>
      <c r="T120" s="164">
        <f t="shared" si="3"/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165" t="s">
        <v>109</v>
      </c>
      <c r="AT120" s="165" t="s">
        <v>105</v>
      </c>
      <c r="AU120" s="165" t="s">
        <v>110</v>
      </c>
      <c r="AY120" s="14" t="s">
        <v>103</v>
      </c>
      <c r="BE120" s="166">
        <f t="shared" si="4"/>
        <v>0</v>
      </c>
      <c r="BF120" s="166">
        <f t="shared" si="5"/>
        <v>0</v>
      </c>
      <c r="BG120" s="166">
        <f t="shared" si="6"/>
        <v>0</v>
      </c>
      <c r="BH120" s="166">
        <f t="shared" si="7"/>
        <v>0</v>
      </c>
      <c r="BI120" s="166">
        <f t="shared" si="8"/>
        <v>0</v>
      </c>
      <c r="BJ120" s="14" t="s">
        <v>110</v>
      </c>
      <c r="BK120" s="167">
        <f t="shared" si="9"/>
        <v>0</v>
      </c>
      <c r="BL120" s="14" t="s">
        <v>109</v>
      </c>
      <c r="BM120" s="165" t="s">
        <v>121</v>
      </c>
    </row>
    <row r="121" spans="1:65" s="2" customFormat="1" ht="16.5" customHeight="1">
      <c r="A121" s="29"/>
      <c r="B121" s="153"/>
      <c r="C121" s="168" t="s">
        <v>122</v>
      </c>
      <c r="D121" s="168" t="s">
        <v>123</v>
      </c>
      <c r="E121" s="169" t="s">
        <v>124</v>
      </c>
      <c r="F121" s="170" t="s">
        <v>125</v>
      </c>
      <c r="G121" s="171" t="s">
        <v>126</v>
      </c>
      <c r="H121" s="172">
        <v>162.4</v>
      </c>
      <c r="I121" s="173"/>
      <c r="J121" s="172">
        <f t="shared" si="0"/>
        <v>0</v>
      </c>
      <c r="K121" s="174"/>
      <c r="L121" s="175"/>
      <c r="M121" s="176" t="s">
        <v>1</v>
      </c>
      <c r="N121" s="177" t="s">
        <v>40</v>
      </c>
      <c r="O121" s="55"/>
      <c r="P121" s="163">
        <f t="shared" si="1"/>
        <v>0</v>
      </c>
      <c r="Q121" s="163">
        <v>1E-3</v>
      </c>
      <c r="R121" s="163">
        <f t="shared" si="2"/>
        <v>0.16240000000000002</v>
      </c>
      <c r="S121" s="163">
        <v>0</v>
      </c>
      <c r="T121" s="164">
        <f t="shared" si="3"/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5" t="s">
        <v>127</v>
      </c>
      <c r="AT121" s="165" t="s">
        <v>123</v>
      </c>
      <c r="AU121" s="165" t="s">
        <v>110</v>
      </c>
      <c r="AY121" s="14" t="s">
        <v>103</v>
      </c>
      <c r="BE121" s="166">
        <f t="shared" si="4"/>
        <v>0</v>
      </c>
      <c r="BF121" s="166">
        <f t="shared" si="5"/>
        <v>0</v>
      </c>
      <c r="BG121" s="166">
        <f t="shared" si="6"/>
        <v>0</v>
      </c>
      <c r="BH121" s="166">
        <f t="shared" si="7"/>
        <v>0</v>
      </c>
      <c r="BI121" s="166">
        <f t="shared" si="8"/>
        <v>0</v>
      </c>
      <c r="BJ121" s="14" t="s">
        <v>110</v>
      </c>
      <c r="BK121" s="167">
        <f t="shared" si="9"/>
        <v>0</v>
      </c>
      <c r="BL121" s="14" t="s">
        <v>109</v>
      </c>
      <c r="BM121" s="165" t="s">
        <v>128</v>
      </c>
    </row>
    <row r="122" spans="1:65" s="2" customFormat="1" ht="36">
      <c r="A122" s="29"/>
      <c r="B122" s="153"/>
      <c r="C122" s="168" t="s">
        <v>129</v>
      </c>
      <c r="D122" s="168" t="s">
        <v>123</v>
      </c>
      <c r="E122" s="169" t="s">
        <v>130</v>
      </c>
      <c r="F122" s="170" t="s">
        <v>131</v>
      </c>
      <c r="G122" s="171" t="s">
        <v>132</v>
      </c>
      <c r="H122" s="172">
        <v>1</v>
      </c>
      <c r="I122" s="173"/>
      <c r="J122" s="172">
        <f t="shared" si="0"/>
        <v>0</v>
      </c>
      <c r="K122" s="174"/>
      <c r="L122" s="175"/>
      <c r="M122" s="178" t="s">
        <v>1</v>
      </c>
      <c r="N122" s="179" t="s">
        <v>40</v>
      </c>
      <c r="O122" s="180"/>
      <c r="P122" s="181">
        <f t="shared" si="1"/>
        <v>0</v>
      </c>
      <c r="Q122" s="181">
        <v>0</v>
      </c>
      <c r="R122" s="181">
        <f t="shared" si="2"/>
        <v>0</v>
      </c>
      <c r="S122" s="181">
        <v>0</v>
      </c>
      <c r="T122" s="182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5" t="s">
        <v>127</v>
      </c>
      <c r="AT122" s="165" t="s">
        <v>123</v>
      </c>
      <c r="AU122" s="165" t="s">
        <v>110</v>
      </c>
      <c r="AY122" s="14" t="s">
        <v>103</v>
      </c>
      <c r="BE122" s="166">
        <f t="shared" si="4"/>
        <v>0</v>
      </c>
      <c r="BF122" s="166">
        <f t="shared" si="5"/>
        <v>0</v>
      </c>
      <c r="BG122" s="166">
        <f t="shared" si="6"/>
        <v>0</v>
      </c>
      <c r="BH122" s="166">
        <f t="shared" si="7"/>
        <v>0</v>
      </c>
      <c r="BI122" s="166">
        <f t="shared" si="8"/>
        <v>0</v>
      </c>
      <c r="BJ122" s="14" t="s">
        <v>110</v>
      </c>
      <c r="BK122" s="167">
        <f t="shared" si="9"/>
        <v>0</v>
      </c>
      <c r="BL122" s="14" t="s">
        <v>109</v>
      </c>
      <c r="BM122" s="165" t="s">
        <v>133</v>
      </c>
    </row>
    <row r="123" spans="1:65" s="2" customFormat="1" ht="6.95" customHeight="1">
      <c r="A123" s="29"/>
      <c r="B123" s="44"/>
      <c r="C123" s="45"/>
      <c r="D123" s="45"/>
      <c r="E123" s="45"/>
      <c r="F123" s="45"/>
      <c r="G123" s="45"/>
      <c r="H123" s="45"/>
      <c r="I123" s="112"/>
      <c r="J123" s="45"/>
      <c r="K123" s="45"/>
      <c r="L123" s="30"/>
      <c r="M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</sheetData>
  <autoFilter ref="C113:K122"/>
  <mergeCells count="6">
    <mergeCell ref="L2:V2"/>
    <mergeCell ref="E7:H7"/>
    <mergeCell ref="E16:H16"/>
    <mergeCell ref="E25:H25"/>
    <mergeCell ref="E85:H85"/>
    <mergeCell ref="E106:H106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018-02-20 - Riešenie vege...</vt:lpstr>
      <vt:lpstr>'018-02-20 - Riešenie vege...'!Názvy_tlače</vt:lpstr>
      <vt:lpstr>'Rekapitulácia stavby'!Názvy_tlače</vt:lpstr>
      <vt:lpstr>'018-02-20 - Riešenie vege...'!Oblasť_tlače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Uzivatel-PC\Uzivatel</dc:creator>
  <cp:lastModifiedBy>Uzivatel</cp:lastModifiedBy>
  <dcterms:created xsi:type="dcterms:W3CDTF">2020-02-13T16:12:51Z</dcterms:created>
  <dcterms:modified xsi:type="dcterms:W3CDTF">2020-02-13T16:13:40Z</dcterms:modified>
</cp:coreProperties>
</file>